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EGÉSZSÉGÜGY\_1_HÁZIORVOSI PÁLYÁZATOK\_Egészségügyi szolgáltatók támogatása_2026\Pályázati felhívás_előerjesztés_döntés\06.15._MKSZB_döntés a pályázatokról\"/>
    </mc:Choice>
  </mc:AlternateContent>
  <bookViews>
    <workbookView xWindow="0" yWindow="0" windowWidth="19200" windowHeight="11595" tabRatio="593"/>
  </bookViews>
  <sheets>
    <sheet name="2026. évi pályázati összesítés" sheetId="1" r:id="rId1"/>
  </sheets>
  <definedNames>
    <definedName name="_xlnm._FilterDatabase" localSheetId="0" hidden="1">'2026. évi pályázati összesítés'!$A$3:$H$43</definedName>
    <definedName name="_xlnm.Print_Area" localSheetId="0">'2026. évi pályázati összesítés'!$A$1:$H$43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3" i="1"/>
  <c r="F43" i="1" l="1"/>
</calcChain>
</file>

<file path=xl/sharedStrings.xml><?xml version="1.0" encoding="utf-8"?>
<sst xmlns="http://schemas.openxmlformats.org/spreadsheetml/2006/main" count="204" uniqueCount="182">
  <si>
    <t>1.</t>
  </si>
  <si>
    <t>"KM Minident" Fogorvosi Szolgáltató Betéti Társaság</t>
  </si>
  <si>
    <t>Kelemen és Varga Egészségügyi és Szolgáltató Korlátolt Felelősségű Társaság</t>
  </si>
  <si>
    <t>MEDVASS Egészségügyi Szolgáltató Korlátolt Felelősségű Társaság</t>
  </si>
  <si>
    <t>Somadent Korlátolt Felelősségű Társaság</t>
  </si>
  <si>
    <t>Dr. Mandula Diána Dorottya egyéni vállalkozó</t>
  </si>
  <si>
    <t>Dr. Ekhardt Edit és Társa Háziorvosi Betéti Társaság</t>
  </si>
  <si>
    <t>Endorfin Egészségügyi Szolgáltató Betéti Társaság</t>
  </si>
  <si>
    <t>Humán-Prevenció Szolgáltató Betéti Társaság</t>
  </si>
  <si>
    <t>Nagy-Bódy Egészségügyi Betéti Társaság</t>
  </si>
  <si>
    <t>TenDent Szolgáltató Betéti Társaság</t>
  </si>
  <si>
    <t>VITA-CHI Egészségügyi Betéti Társaság</t>
  </si>
  <si>
    <t>Dr. Rausch Melinda</t>
  </si>
  <si>
    <t>Dr. Gergely György</t>
  </si>
  <si>
    <t>Dr. Mandula Diána Dorottya</t>
  </si>
  <si>
    <t>Dr. Vizler Piroska</t>
  </si>
  <si>
    <t>Health-2002 Egészségügyi, Kereskedelmi és Szolgáltató Betéti Társaság</t>
  </si>
  <si>
    <t>Badruddinné Dr. Termann Katalin</t>
  </si>
  <si>
    <t>Dr. Tács Tímea</t>
  </si>
  <si>
    <t>Dr. Varga Viktória</t>
  </si>
  <si>
    <t>Dr. Szanyi Andrea</t>
  </si>
  <si>
    <t xml:space="preserve"> Királyné Dr. Nagy Krisztina</t>
  </si>
  <si>
    <t>Dr. Rideg Miklós</t>
  </si>
  <si>
    <t>Dr. Makai Árpád Dániel</t>
  </si>
  <si>
    <t>Dr. Tar Attila Balázs</t>
  </si>
  <si>
    <t>Dr. Decastello Alice</t>
  </si>
  <si>
    <t>Dr. Egri Márta</t>
  </si>
  <si>
    <t>Pályázati célok</t>
  </si>
  <si>
    <t>Dr. Vass Éva</t>
  </si>
  <si>
    <t>Praxisjoggal rendelkező orvos neve</t>
  </si>
  <si>
    <t>Pályázati cél megvalósításának összege</t>
  </si>
  <si>
    <t>Dr. Gergely György Háziorvosi Betéti Társaság</t>
  </si>
  <si>
    <t>Dr. Czéh Lídia Julianna</t>
  </si>
  <si>
    <t>Dr. Fetter Lászlóné Dr. Ekhardt Edit</t>
  </si>
  <si>
    <t>"Xanax" Egészségügyi és Szolgáltató Betéti Társaság</t>
  </si>
  <si>
    <t>MaDent2021 Fogászati Betéti Társaság</t>
  </si>
  <si>
    <t>Dr. Pajorné Dr. Mandula Stefánia Kata (Képviselő: Dr. Pajor Gerjén)</t>
  </si>
  <si>
    <t>Dr. Mandula János 
(Képviselő: Dr. Mandula Jánosné)</t>
  </si>
  <si>
    <t>Működési célú támogatás</t>
  </si>
  <si>
    <t>Izsák-Dent Fogászati Szolgáltató Korlátolt Felelősségű Társaság</t>
  </si>
  <si>
    <t>Dr. Csányi-Izsák Izabella</t>
  </si>
  <si>
    <t>Dr. Szücs Zsuzsanna</t>
  </si>
  <si>
    <t>MED-MIX Egészségügyi és Szolgáltató Betéti Társaság</t>
  </si>
  <si>
    <t>Dr. Simon Lívia</t>
  </si>
  <si>
    <t>"POPIDENT" Fogorvosi Szolgáltató Betéti Társaság</t>
  </si>
  <si>
    <t>Dr. Popelka István</t>
  </si>
  <si>
    <t>Dr. Gyarmati Andrea</t>
  </si>
  <si>
    <t>Dr. Tóthné Dr. Danczkay Andrea</t>
  </si>
  <si>
    <t>JANCA-MEDI-LAND Betéti Társaság</t>
  </si>
  <si>
    <t>Dr. Lányi Péter</t>
  </si>
  <si>
    <t>KINDERÁG Egészségügyi Szolgáltató Betéti Társaság</t>
  </si>
  <si>
    <t>Törőné dr. Somogyi Anikó</t>
  </si>
  <si>
    <t>TAO Természetes és Tradicionális Gyógyító 
Korlátolt Felelősségű Társaság</t>
  </si>
  <si>
    <t>Dr. Kerekes Judit,
Dr. Miklós Anna, 
Dr. Ónody Gábor,
Dr. Knoll Júlia,
Dr. Vörös Ildikó,
Dr. Tóth Erzsébet Éva, 
(képviselő: Dr. Szigeti Tamás)</t>
  </si>
  <si>
    <t>Medico City Korlátolt Felelősségű Társaság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</si>
  <si>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</si>
  <si>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</si>
  <si>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</si>
  <si>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</si>
  <si>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</si>
  <si>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</si>
  <si>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</si>
  <si>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</si>
  <si>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</si>
  <si>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</si>
  <si>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</si>
  <si>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</si>
  <si>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</si>
  <si>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</si>
  <si>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</si>
  <si>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</si>
  <si>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</si>
  <si>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</si>
  <si>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</si>
  <si>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</si>
  <si>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</si>
  <si>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</si>
  <si>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</si>
  <si>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</si>
  <si>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</si>
  <si>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</si>
  <si>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32.</t>
  </si>
  <si>
    <t>33.</t>
  </si>
  <si>
    <t>34.</t>
  </si>
  <si>
    <t>35.</t>
  </si>
  <si>
    <t>36.</t>
  </si>
  <si>
    <t>37.</t>
  </si>
  <si>
    <t>38.</t>
  </si>
  <si>
    <t>39.</t>
  </si>
  <si>
    <t>Réthyné Dr. Réhm Márta</t>
  </si>
  <si>
    <t>INTERNATIONAL EMERGENCY SERVICE Egészségügyi Szolgáltató Korlátolt Felelősségű Társaság</t>
  </si>
  <si>
    <t>Dr. Svejkovszki Ádám
(Képviselő: Dr. Grécs László)</t>
  </si>
  <si>
    <t>Dr. Kertész Beáta
(Képviselő: Dr. Örsi Krisztina)</t>
  </si>
  <si>
    <t>Dr. VIZLER Háziorvosi Betéti Társaság</t>
  </si>
  <si>
    <t>DAN-DENTAL Fogászati Kereskedelmi és Szolgáltató 
Betéti Társaság</t>
  </si>
  <si>
    <t>DO-RÉTHY Orvosi, Mérnöki és Kereskedelmi 
Betéti Társaság</t>
  </si>
  <si>
    <t>MEDAMED Egészségügyi Szolgáltató és Rekreációs 
Betéti Társaság</t>
  </si>
  <si>
    <t>Medicina-Radiológia Egészségügyi és Oktatási 
Betéti Társaság</t>
  </si>
  <si>
    <t>Mizser Háziorvosi és Egészségügyi Szolgáltató 
Betéti Társaság</t>
  </si>
  <si>
    <t>Dr. Mizser Orsolya</t>
  </si>
  <si>
    <t>"Paratus" Háziorvosi és Számviteli Szolgáltató 
Betéti Társaság</t>
  </si>
  <si>
    <t>Tar-Dent Egészségügyi Szolgáltató és Tanácsadó 
Betéti Társaság</t>
  </si>
  <si>
    <t>Zsuzsa Doktor Egészségügyi, Szolgáltató és Tanácsadó 
Betéti Társaság</t>
  </si>
  <si>
    <t>Felhalmozási célú támogatás</t>
  </si>
  <si>
    <t>Dr. Ruff Diana</t>
  </si>
  <si>
    <t>Med-SYSTEM Egészségügyi és Orvosi Szolgáltató Korlátolt Felelősségű Társaság</t>
  </si>
  <si>
    <t>Dipol-Med Egészségügyi Szolgáltató Betéti Társaság</t>
  </si>
  <si>
    <t>Dr. Richter Istvánné</t>
  </si>
  <si>
    <t>LEINIKKI Humán Szolgáltató Korlátolt Felelősségű Társaság</t>
  </si>
  <si>
    <t>Dr. Zemlényi Mária</t>
  </si>
  <si>
    <t>9.</t>
  </si>
  <si>
    <t>19.</t>
  </si>
  <si>
    <t>30.</t>
  </si>
  <si>
    <t>31.</t>
  </si>
  <si>
    <t>Egészségügyi szolgáltatók pályázata - 2026</t>
  </si>
  <si>
    <t>Javasolt támogatás összege
(max. bruttó 440.000.- Ft)</t>
  </si>
  <si>
    <t>AXI-MEDICA Gyógyító, Oktató és Szolgáltató Korlátolt Felelősségű Társaság</t>
  </si>
  <si>
    <t>Dr. Márián Alexandra</t>
  </si>
  <si>
    <t>Irodaszerek (pl. papír, ügyviteli fogyóeszközök: lyukasztó, tűzőgép, nyomtatópatron, toner). 
A rendelő alapfelszereltségét jelentő bútorok, valamint gyógyszerek tárolására alkalmas hűtőszekrény beszerzése.</t>
  </si>
  <si>
    <t>A feladatellátáshoz szükséges szoftverek éves bérleti vagy licence díja, valamint szoftverekhez kapcsolódó support díj.</t>
  </si>
  <si>
    <t>KASSA-SK-2008 Egészségügyi Szolgáltató 
Korlátolt Felelősségű Társaság</t>
  </si>
  <si>
    <t>Dr. Fehér Sándor</t>
  </si>
  <si>
    <t>A feladatellátáshoz szükséges szoftverek éves bérleti vagy licence díja, valamint szoftverekhez kapcsolódó support díj.
Irodaszerek (pl. papír, ügyviteli fogyóeszközök: lyukasztó, tűzőgép, nyomtatópatron, toner).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</si>
  <si>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
Kommunikációs költségek: telefonköltség (mobil és/vagy vezetékes telefon szolgáltatás díja); internetszolgáltatás díja.
Feladatellátáshoz szükséges szoftverek éves bérleti- vagy licence díja, valamint szoftverekhez kapcsolódó support díj.</t>
  </si>
  <si>
    <t>A feladatellátáshoz szükséges orvosi eszközök, orvosi műszerek beszerzése, amik a tevékenységet éven túl szolgálják.</t>
  </si>
  <si>
    <t>Sirály Praxis Korlátolt Felelősségű Társaság</t>
  </si>
  <si>
    <t>Dr. Letenyei Kitti</t>
  </si>
  <si>
    <t>W és M Fogorvosi Fogorvosi Betéti Társaság</t>
  </si>
  <si>
    <t>Dr. Wagner József</t>
  </si>
  <si>
    <t>Pályázó egészségügyi szolgáltató neve</t>
  </si>
  <si>
    <t>A betegellátást szolgáló informatikai eszközök beszerzése (pl. számítógép, laptop, monitor, nyomtató).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</si>
  <si>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</si>
  <si>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A feladatellátáshoz szükséges szoftverek éves bérleti vagy licence díja, valamint szoftverekhez kapcsolódó support díj.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</si>
  <si>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Kommunikációs költségek: telefonköltség (mobil és/vagy vezetékes telefon szolgáltatás díja); internetszolgáltatás díja.
A feladatellátáshoz szükséges szoftverek éves bérleti- vagy licence díja, valamint szoftverekhez kapcsolódó support díj.
A betegellátást szolgáló informatikai eszközök beszerzése (pl. számítógép, laptop, monitor, nyomtató).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</si>
  <si>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A feladatellátáshoz szükséges orvosi eszközök, orvosi műszerek beszerzése, amik a tevékenységet éven túl szolgálják (endodontiai eszközök).</t>
  </si>
  <si>
    <t>A feladatellátáshoz szükséges szoftverek éves bérleti vagy licence díja, valamint szoftverekhez kapcsolódó support díj.
A betegellátást szolgáló informatikai eszközök beszerzése (pl. számítógép, laptop, monitor, nyomtató).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</si>
  <si>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A feladatellátáshoz szükséges szoftverek éves bérleti vagy licence díja, valamint szoftverekhez kapcsolódó support díj.
A betegellátást szolgáló informatikai eszközök beszerzése (pl. számítógép, laptop, monitor, nyomtató).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</si>
  <si>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A feladatellátáshoz szükséges szoftverek éves bérleti vagy licence díja, valamint szoftverekhez kapcsolódó support díj.
Irodaszerek (pl. papír, ügyviteli fogyóeszközök: lyukasztó, tűzőgép, nyomtatópatron, toner).</t>
  </si>
  <si>
    <t xml:space="preserve"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</si>
  <si>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
A kommunikációs költségek: telefonköltség (mobil és/vagy vezetékes telefon szolgáltatás díja); internetszolgáltatás díja.
A feladatellátáshoz szükséges szoftverek éves bérleti vagy licence díja, valamint szoftverekhez kapcsolódó support díj.</t>
  </si>
  <si>
    <t>A 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
A feladatellátáshoz szükséges szoftverek éves bérleti vagy licence díja, valamint szoftverekhez kapcsolódó support díj. 
Irodaszerek (pl. papír, ügyviteli fogyóeszközök: lyukasztó, tűzőgép, nyomtatópatron, toner).
A betegellátást szolgáló informatikai eszközök beszerzése (pl. számítógép, laptop, monitor, nyomtató). 
A rendelő alapfelszereltségét jelentő bútorok, valamint gyógyszerek tárolására alkalmas hűtőszekrény beszerzése.</t>
  </si>
  <si>
    <t>A rendelőhelyiség működési és üzemeltetési költségei: közüzemi díjak (gázfogyasztás költsége, villamosenergia-fogyasztás költsége, víz- és csatorna díj, szemétszállítás költsége; mosatás költsége; veszélyes hulladék elszállításának költsége; egyéb üzemeltetési költségek). 
A feladatellátáshoz szükséges szoftverek éves bérleti vagy licence díja, valamint szoftverekhez kapcsolódó support díj.
Irodaszerek (pl. papír, ügyviteli fogyóeszközök: lyukasztó, tűzőgép, nyomtatópatron, toner).
A betegellátást szolgáló informatikai eszközök beszerzése (pl. számítógép, laptop, monitor, nyomtató).</t>
  </si>
  <si>
    <t>Iktatószám</t>
  </si>
  <si>
    <t>VIII/1294-1/2026</t>
  </si>
  <si>
    <t>VIII/1207-1/2026</t>
  </si>
  <si>
    <t>VIII/1268-1/2026</t>
  </si>
  <si>
    <t>VIII/1216-1/2026</t>
  </si>
  <si>
    <t>VIII/1269-1/2026</t>
  </si>
  <si>
    <t>VIII/1233-1/2026</t>
  </si>
  <si>
    <t>VIII/1217-1/2026</t>
  </si>
  <si>
    <t>VIII/1235-1/2026</t>
  </si>
  <si>
    <t>VIII/1234-1/2026</t>
  </si>
  <si>
    <t>VIII/1293-1/2026</t>
  </si>
  <si>
    <t>VIII/1225-1/2026</t>
  </si>
  <si>
    <t>VIII/1273-1/2026</t>
  </si>
  <si>
    <t>VIII/1291-1/2026</t>
  </si>
  <si>
    <t>VIII/1281-1/2026</t>
  </si>
  <si>
    <t>VIII/1295-1/2026</t>
  </si>
  <si>
    <t>VIII/1253-1/2026</t>
  </si>
  <si>
    <t>VIII/1254-1/2026</t>
  </si>
  <si>
    <t>VIII/1280-1/2026</t>
  </si>
  <si>
    <t>VIII/1272-1/2026</t>
  </si>
  <si>
    <t>VIII/1188-1/2026</t>
  </si>
  <si>
    <t>VIII/1299-1/2026</t>
  </si>
  <si>
    <t>VIII/1208-1/2026</t>
  </si>
  <si>
    <t>VIII/1246-1/2026</t>
  </si>
  <si>
    <t>VIII/1279-1/2026</t>
  </si>
  <si>
    <t>VIII/1292-1/2026</t>
  </si>
  <si>
    <t>VIII/1270-1/2026</t>
  </si>
  <si>
    <t>VIII/1300-1/2026</t>
  </si>
  <si>
    <t>VIII/1215-1/2026</t>
  </si>
  <si>
    <t>VIII/1271-1/2026</t>
  </si>
  <si>
    <t>VIII/1282-1/2026</t>
  </si>
  <si>
    <t>VIII/1256-1/2026</t>
  </si>
  <si>
    <t>VIII/1245-1/2026</t>
  </si>
  <si>
    <t>VIII/1230-1/2026</t>
  </si>
  <si>
    <t>VIII/1224-1/2026</t>
  </si>
  <si>
    <t>VIII/1189-1/2026</t>
  </si>
  <si>
    <t>VIII/1257-1/2026</t>
  </si>
  <si>
    <t>VIII/1258-1/2026</t>
  </si>
  <si>
    <t>VIII/1267-1/2026</t>
  </si>
  <si>
    <t>VIII/1255-1/2026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</si>
</sst>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Ft&quot;;[Red]\-#,##0\ &quot;Ft&quot;"/>
    <numFmt numFmtId="164" formatCode="_-* #,##0\ [$Ft-40E]_-;\-* #,##0\ [$Ft-40E]_-;_-* &quot;-&quot;??\ [$Ft-40E]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6" fontId="2" fillId="0" borderId="5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18" xfId="0" applyNumberFormat="1" applyFont="1" applyFill="1" applyBorder="1" applyAlignment="1">
      <alignment horizontal="left" vertical="center" wrapText="1"/>
    </xf>
    <xf numFmtId="164" fontId="1" fillId="3" borderId="18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6" fontId="5" fillId="0" borderId="2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164" fontId="2" fillId="3" borderId="13" xfId="0" applyNumberFormat="1" applyFont="1" applyFill="1" applyBorder="1" applyAlignment="1">
      <alignment horizontal="left" vertical="center"/>
    </xf>
    <xf numFmtId="164" fontId="4" fillId="3" borderId="13" xfId="0" applyNumberFormat="1" applyFont="1" applyFill="1" applyBorder="1" applyAlignment="1">
      <alignment horizontal="left" vertical="center"/>
    </xf>
    <xf numFmtId="164" fontId="1" fillId="3" borderId="21" xfId="0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CCCCFF"/>
      <color rgb="FFFF6699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47" sqref="F47"/>
    </sheetView>
  </sheetViews>
  <sheetFormatPr defaultColWidth="9.140625" defaultRowHeight="35.25" customHeight="1" x14ac:dyDescent="0.25"/>
  <cols>
    <col min="1" max="1" width="5.7109375" style="2" customWidth="1"/>
    <col min="2" max="2" width="23.28515625" style="2" customWidth="1"/>
    <col min="3" max="3" width="59.5703125" style="3" customWidth="1"/>
    <col min="4" max="4" width="35" style="3" customWidth="1"/>
    <col min="5" max="5" width="85.85546875" style="1" customWidth="1"/>
    <col min="6" max="6" width="24.85546875" style="1" customWidth="1"/>
    <col min="7" max="8" width="24.7109375" style="1" customWidth="1"/>
    <col min="9" max="16384" width="9.140625" style="1"/>
  </cols>
  <sheetData>
    <row r="1" spans="1:8" ht="35.25" customHeight="1" x14ac:dyDescent="0.25">
      <c r="A1" s="39" t="s">
        <v>114</v>
      </c>
      <c r="B1" s="40"/>
      <c r="C1" s="40"/>
      <c r="D1" s="41"/>
      <c r="E1" s="41"/>
      <c r="F1" s="41"/>
      <c r="G1" s="41"/>
      <c r="H1" s="42"/>
    </row>
    <row r="2" spans="1:8" ht="39.75" customHeight="1" x14ac:dyDescent="0.25">
      <c r="A2" s="9"/>
      <c r="B2" s="5"/>
      <c r="C2" s="5"/>
      <c r="D2" s="43" t="s">
        <v>29</v>
      </c>
      <c r="E2" s="43" t="s">
        <v>27</v>
      </c>
      <c r="F2" s="43" t="s">
        <v>30</v>
      </c>
      <c r="G2" s="45" t="s">
        <v>115</v>
      </c>
      <c r="H2" s="46"/>
    </row>
    <row r="3" spans="1:8" ht="47.25" customHeight="1" thickBot="1" x14ac:dyDescent="0.3">
      <c r="A3" s="10"/>
      <c r="B3" s="6" t="s">
        <v>142</v>
      </c>
      <c r="C3" s="7" t="s">
        <v>129</v>
      </c>
      <c r="D3" s="44"/>
      <c r="E3" s="44"/>
      <c r="F3" s="44"/>
      <c r="G3" s="8" t="s">
        <v>38</v>
      </c>
      <c r="H3" s="32" t="s">
        <v>103</v>
      </c>
    </row>
    <row r="4" spans="1:8" s="13" customFormat="1" ht="31.5" x14ac:dyDescent="0.25">
      <c r="A4" s="17" t="s">
        <v>0</v>
      </c>
      <c r="B4" s="18" t="s">
        <v>143</v>
      </c>
      <c r="C4" s="19" t="s">
        <v>116</v>
      </c>
      <c r="D4" s="20" t="s">
        <v>117</v>
      </c>
      <c r="E4" s="29" t="s">
        <v>130</v>
      </c>
      <c r="F4" s="4">
        <v>440000</v>
      </c>
      <c r="G4" s="33"/>
      <c r="H4" s="34">
        <v>440000</v>
      </c>
    </row>
    <row r="5" spans="1:8" s="13" customFormat="1" ht="75" x14ac:dyDescent="0.25">
      <c r="A5" s="17" t="s">
        <v>55</v>
      </c>
      <c r="B5" s="18" t="s">
        <v>144</v>
      </c>
      <c r="C5" s="19" t="s">
        <v>94</v>
      </c>
      <c r="D5" s="20" t="s">
        <v>47</v>
      </c>
      <c r="E5" s="29" t="s">
        <v>132</v>
      </c>
      <c r="F5" s="4">
        <v>440000</v>
      </c>
      <c r="G5" s="11">
        <v>440000</v>
      </c>
      <c r="H5" s="34"/>
    </row>
    <row r="6" spans="1:8" s="13" customFormat="1" ht="45" x14ac:dyDescent="0.25">
      <c r="A6" s="17" t="s">
        <v>56</v>
      </c>
      <c r="B6" s="18" t="s">
        <v>145</v>
      </c>
      <c r="C6" s="19" t="s">
        <v>106</v>
      </c>
      <c r="D6" s="20" t="s">
        <v>107</v>
      </c>
      <c r="E6" s="30" t="s">
        <v>118</v>
      </c>
      <c r="F6" s="4">
        <v>440000</v>
      </c>
      <c r="G6" s="11">
        <v>100000</v>
      </c>
      <c r="H6" s="34">
        <v>340000</v>
      </c>
    </row>
    <row r="7" spans="1:8" s="13" customFormat="1" ht="40.5" customHeight="1" x14ac:dyDescent="0.25">
      <c r="A7" s="17" t="s">
        <v>57</v>
      </c>
      <c r="B7" s="18" t="s">
        <v>146</v>
      </c>
      <c r="C7" s="18" t="s">
        <v>95</v>
      </c>
      <c r="D7" s="22" t="s">
        <v>89</v>
      </c>
      <c r="E7" s="29" t="s">
        <v>130</v>
      </c>
      <c r="F7" s="4">
        <v>440000</v>
      </c>
      <c r="G7" s="11"/>
      <c r="H7" s="34">
        <v>440000</v>
      </c>
    </row>
    <row r="8" spans="1:8" s="13" customFormat="1" ht="75" x14ac:dyDescent="0.25">
      <c r="A8" s="17" t="s">
        <v>58</v>
      </c>
      <c r="B8" s="18" t="s">
        <v>147</v>
      </c>
      <c r="C8" s="18" t="s">
        <v>6</v>
      </c>
      <c r="D8" s="22" t="s">
        <v>33</v>
      </c>
      <c r="E8" s="29" t="s">
        <v>132</v>
      </c>
      <c r="F8" s="4">
        <v>440000</v>
      </c>
      <c r="G8" s="11">
        <v>440000</v>
      </c>
      <c r="H8" s="34"/>
    </row>
    <row r="9" spans="1:8" s="13" customFormat="1" ht="75" x14ac:dyDescent="0.25">
      <c r="A9" s="17" t="s">
        <v>59</v>
      </c>
      <c r="B9" s="18" t="s">
        <v>148</v>
      </c>
      <c r="C9" s="18" t="s">
        <v>31</v>
      </c>
      <c r="D9" s="23" t="s">
        <v>13</v>
      </c>
      <c r="E9" s="29" t="s">
        <v>132</v>
      </c>
      <c r="F9" s="4">
        <v>440000</v>
      </c>
      <c r="G9" s="11">
        <v>440000</v>
      </c>
      <c r="H9" s="34"/>
    </row>
    <row r="10" spans="1:8" s="13" customFormat="1" ht="75" x14ac:dyDescent="0.25">
      <c r="A10" s="17" t="s">
        <v>60</v>
      </c>
      <c r="B10" s="18" t="s">
        <v>149</v>
      </c>
      <c r="C10" s="18" t="s">
        <v>5</v>
      </c>
      <c r="D10" s="22" t="s">
        <v>14</v>
      </c>
      <c r="E10" s="29" t="s">
        <v>132</v>
      </c>
      <c r="F10" s="4">
        <v>440000</v>
      </c>
      <c r="G10" s="11">
        <v>440000</v>
      </c>
      <c r="H10" s="34"/>
    </row>
    <row r="11" spans="1:8" s="13" customFormat="1" ht="30" x14ac:dyDescent="0.25">
      <c r="A11" s="17" t="s">
        <v>61</v>
      </c>
      <c r="B11" s="18" t="s">
        <v>150</v>
      </c>
      <c r="C11" s="18" t="s">
        <v>93</v>
      </c>
      <c r="D11" s="23" t="s">
        <v>15</v>
      </c>
      <c r="E11" s="29" t="s">
        <v>130</v>
      </c>
      <c r="F11" s="4">
        <v>440000</v>
      </c>
      <c r="G11" s="11"/>
      <c r="H11" s="34">
        <v>440000</v>
      </c>
    </row>
    <row r="12" spans="1:8" s="13" customFormat="1" ht="33" customHeight="1" x14ac:dyDescent="0.25">
      <c r="A12" s="17" t="s">
        <v>110</v>
      </c>
      <c r="B12" s="18" t="s">
        <v>151</v>
      </c>
      <c r="C12" s="18" t="s">
        <v>7</v>
      </c>
      <c r="D12" s="22" t="s">
        <v>32</v>
      </c>
      <c r="E12" s="31" t="s">
        <v>119</v>
      </c>
      <c r="F12" s="4">
        <v>440000</v>
      </c>
      <c r="G12" s="11">
        <v>440000</v>
      </c>
      <c r="H12" s="34"/>
    </row>
    <row r="13" spans="1:8" s="13" customFormat="1" ht="36" customHeight="1" x14ac:dyDescent="0.25">
      <c r="A13" s="17" t="s">
        <v>62</v>
      </c>
      <c r="B13" s="18" t="s">
        <v>152</v>
      </c>
      <c r="C13" s="18" t="s">
        <v>16</v>
      </c>
      <c r="D13" s="24" t="s">
        <v>17</v>
      </c>
      <c r="E13" s="31" t="s">
        <v>119</v>
      </c>
      <c r="F13" s="4">
        <v>440000</v>
      </c>
      <c r="G13" s="11">
        <v>440000</v>
      </c>
      <c r="H13" s="34"/>
    </row>
    <row r="14" spans="1:8" s="13" customFormat="1" ht="30" x14ac:dyDescent="0.25">
      <c r="A14" s="17" t="s">
        <v>63</v>
      </c>
      <c r="B14" s="18" t="s">
        <v>153</v>
      </c>
      <c r="C14" s="25" t="s">
        <v>8</v>
      </c>
      <c r="D14" s="22" t="s">
        <v>18</v>
      </c>
      <c r="E14" s="31" t="s">
        <v>119</v>
      </c>
      <c r="F14" s="4">
        <v>440000</v>
      </c>
      <c r="G14" s="11">
        <v>440000</v>
      </c>
      <c r="H14" s="34"/>
    </row>
    <row r="15" spans="1:8" s="13" customFormat="1" ht="135" x14ac:dyDescent="0.25">
      <c r="A15" s="17" t="s">
        <v>64</v>
      </c>
      <c r="B15" s="18" t="s">
        <v>154</v>
      </c>
      <c r="C15" s="25" t="s">
        <v>90</v>
      </c>
      <c r="D15" s="26" t="s">
        <v>91</v>
      </c>
      <c r="E15" s="31" t="s">
        <v>133</v>
      </c>
      <c r="F15" s="4">
        <v>440000</v>
      </c>
      <c r="G15" s="11">
        <v>380000</v>
      </c>
      <c r="H15" s="34">
        <v>60000</v>
      </c>
    </row>
    <row r="16" spans="1:8" s="13" customFormat="1" ht="75" x14ac:dyDescent="0.25">
      <c r="A16" s="17" t="s">
        <v>65</v>
      </c>
      <c r="B16" s="18" t="s">
        <v>155</v>
      </c>
      <c r="C16" s="18" t="s">
        <v>39</v>
      </c>
      <c r="D16" s="22" t="s">
        <v>40</v>
      </c>
      <c r="E16" s="29" t="s">
        <v>134</v>
      </c>
      <c r="F16" s="4">
        <v>440000</v>
      </c>
      <c r="G16" s="11">
        <v>220000</v>
      </c>
      <c r="H16" s="34">
        <v>220000</v>
      </c>
    </row>
    <row r="17" spans="1:8" s="13" customFormat="1" ht="75" x14ac:dyDescent="0.25">
      <c r="A17" s="17" t="s">
        <v>66</v>
      </c>
      <c r="B17" s="18" t="s">
        <v>156</v>
      </c>
      <c r="C17" s="18" t="s">
        <v>48</v>
      </c>
      <c r="D17" s="23" t="s">
        <v>49</v>
      </c>
      <c r="E17" s="29" t="s">
        <v>132</v>
      </c>
      <c r="F17" s="4">
        <v>440000</v>
      </c>
      <c r="G17" s="11">
        <v>440000</v>
      </c>
      <c r="H17" s="35"/>
    </row>
    <row r="18" spans="1:8" s="13" customFormat="1" ht="45" x14ac:dyDescent="0.25">
      <c r="A18" s="17" t="s">
        <v>67</v>
      </c>
      <c r="B18" s="18" t="s">
        <v>157</v>
      </c>
      <c r="C18" s="18" t="s">
        <v>120</v>
      </c>
      <c r="D18" s="23" t="s">
        <v>121</v>
      </c>
      <c r="E18" s="29" t="s">
        <v>131</v>
      </c>
      <c r="F18" s="4">
        <v>440000</v>
      </c>
      <c r="G18" s="11">
        <v>440000</v>
      </c>
      <c r="H18" s="35"/>
    </row>
    <row r="19" spans="1:8" s="13" customFormat="1" ht="75" x14ac:dyDescent="0.25">
      <c r="A19" s="17" t="s">
        <v>68</v>
      </c>
      <c r="B19" s="18" t="s">
        <v>158</v>
      </c>
      <c r="C19" s="18" t="s">
        <v>2</v>
      </c>
      <c r="D19" s="24" t="s">
        <v>19</v>
      </c>
      <c r="E19" s="29" t="s">
        <v>132</v>
      </c>
      <c r="F19" s="4">
        <v>440000</v>
      </c>
      <c r="G19" s="11">
        <v>440000</v>
      </c>
      <c r="H19" s="35"/>
    </row>
    <row r="20" spans="1:8" s="13" customFormat="1" ht="105" x14ac:dyDescent="0.25">
      <c r="A20" s="17" t="s">
        <v>69</v>
      </c>
      <c r="B20" s="18" t="s">
        <v>159</v>
      </c>
      <c r="C20" s="18" t="s">
        <v>50</v>
      </c>
      <c r="D20" s="22" t="s">
        <v>51</v>
      </c>
      <c r="E20" s="29" t="s">
        <v>139</v>
      </c>
      <c r="F20" s="4">
        <v>440000</v>
      </c>
      <c r="G20" s="11">
        <v>440000</v>
      </c>
      <c r="H20" s="34"/>
    </row>
    <row r="21" spans="1:8" s="13" customFormat="1" ht="75" x14ac:dyDescent="0.25">
      <c r="A21" s="17" t="s">
        <v>70</v>
      </c>
      <c r="B21" s="18" t="s">
        <v>160</v>
      </c>
      <c r="C21" s="18" t="s">
        <v>1</v>
      </c>
      <c r="D21" s="26" t="s">
        <v>12</v>
      </c>
      <c r="E21" s="29" t="s">
        <v>132</v>
      </c>
      <c r="F21" s="4">
        <v>440000</v>
      </c>
      <c r="G21" s="11">
        <v>440000</v>
      </c>
      <c r="H21" s="35"/>
    </row>
    <row r="22" spans="1:8" s="13" customFormat="1" ht="45" x14ac:dyDescent="0.25">
      <c r="A22" s="17" t="s">
        <v>111</v>
      </c>
      <c r="B22" s="18" t="s">
        <v>161</v>
      </c>
      <c r="C22" s="18" t="s">
        <v>108</v>
      </c>
      <c r="D22" s="22" t="s">
        <v>109</v>
      </c>
      <c r="E22" s="31" t="s">
        <v>122</v>
      </c>
      <c r="F22" s="4">
        <v>440000</v>
      </c>
      <c r="G22" s="11">
        <v>440000</v>
      </c>
      <c r="H22" s="35"/>
    </row>
    <row r="23" spans="1:8" s="13" customFormat="1" ht="75" x14ac:dyDescent="0.25">
      <c r="A23" s="17" t="s">
        <v>71</v>
      </c>
      <c r="B23" s="18" t="s">
        <v>162</v>
      </c>
      <c r="C23" s="18" t="s">
        <v>35</v>
      </c>
      <c r="D23" s="22" t="s">
        <v>37</v>
      </c>
      <c r="E23" s="29" t="s">
        <v>132</v>
      </c>
      <c r="F23" s="4">
        <v>440000</v>
      </c>
      <c r="G23" s="11">
        <v>440000</v>
      </c>
      <c r="H23" s="35"/>
    </row>
    <row r="24" spans="1:8" s="13" customFormat="1" ht="60" x14ac:dyDescent="0.25">
      <c r="A24" s="17" t="s">
        <v>72</v>
      </c>
      <c r="B24" s="18" t="s">
        <v>163</v>
      </c>
      <c r="C24" s="18" t="s">
        <v>96</v>
      </c>
      <c r="D24" s="26" t="s">
        <v>46</v>
      </c>
      <c r="E24" s="31" t="s">
        <v>135</v>
      </c>
      <c r="F24" s="4">
        <v>440000</v>
      </c>
      <c r="G24" s="11">
        <v>140000</v>
      </c>
      <c r="H24" s="34">
        <v>300000</v>
      </c>
    </row>
    <row r="25" spans="1:8" ht="75" x14ac:dyDescent="0.25">
      <c r="A25" s="17" t="s">
        <v>73</v>
      </c>
      <c r="B25" s="14" t="s">
        <v>164</v>
      </c>
      <c r="C25" s="14" t="s">
        <v>97</v>
      </c>
      <c r="D25" s="16" t="s">
        <v>20</v>
      </c>
      <c r="E25" s="29" t="s">
        <v>132</v>
      </c>
      <c r="F25" s="15">
        <v>440000</v>
      </c>
      <c r="G25" s="11">
        <v>440000</v>
      </c>
      <c r="H25" s="35"/>
    </row>
    <row r="26" spans="1:8" s="13" customFormat="1" ht="120" x14ac:dyDescent="0.25">
      <c r="A26" s="17" t="s">
        <v>74</v>
      </c>
      <c r="B26" s="18" t="s">
        <v>165</v>
      </c>
      <c r="C26" s="25" t="s">
        <v>54</v>
      </c>
      <c r="D26" s="23" t="s">
        <v>92</v>
      </c>
      <c r="E26" s="29" t="s">
        <v>141</v>
      </c>
      <c r="F26" s="4">
        <v>440000</v>
      </c>
      <c r="G26" s="11">
        <v>340000</v>
      </c>
      <c r="H26" s="34">
        <v>100000</v>
      </c>
    </row>
    <row r="27" spans="1:8" s="13" customFormat="1" ht="105" x14ac:dyDescent="0.25">
      <c r="A27" s="17" t="s">
        <v>75</v>
      </c>
      <c r="B27" s="18" t="s">
        <v>166</v>
      </c>
      <c r="C27" s="25" t="s">
        <v>42</v>
      </c>
      <c r="D27" s="23" t="s">
        <v>43</v>
      </c>
      <c r="E27" s="31" t="s">
        <v>123</v>
      </c>
      <c r="F27" s="4">
        <v>440000</v>
      </c>
      <c r="G27" s="11">
        <v>440000</v>
      </c>
      <c r="H27" s="34"/>
    </row>
    <row r="28" spans="1:8" s="13" customFormat="1" ht="39" customHeight="1" x14ac:dyDescent="0.25">
      <c r="A28" s="17" t="s">
        <v>76</v>
      </c>
      <c r="B28" s="18" t="s">
        <v>167</v>
      </c>
      <c r="C28" s="25" t="s">
        <v>105</v>
      </c>
      <c r="D28" s="22" t="s">
        <v>104</v>
      </c>
      <c r="E28" s="29" t="s">
        <v>124</v>
      </c>
      <c r="F28" s="4">
        <v>439069</v>
      </c>
      <c r="G28" s="11"/>
      <c r="H28" s="34">
        <v>439069</v>
      </c>
    </row>
    <row r="29" spans="1:8" s="13" customFormat="1" ht="36.75" customHeight="1" x14ac:dyDescent="0.25">
      <c r="A29" s="17" t="s">
        <v>77</v>
      </c>
      <c r="B29" s="18" t="s">
        <v>168</v>
      </c>
      <c r="C29" s="18" t="s">
        <v>3</v>
      </c>
      <c r="D29" s="23" t="s">
        <v>28</v>
      </c>
      <c r="E29" s="31" t="s">
        <v>119</v>
      </c>
      <c r="F29" s="4">
        <v>440000</v>
      </c>
      <c r="G29" s="11">
        <v>440000</v>
      </c>
      <c r="H29" s="34"/>
    </row>
    <row r="30" spans="1:8" s="13" customFormat="1" ht="105" x14ac:dyDescent="0.25">
      <c r="A30" s="17" t="s">
        <v>78</v>
      </c>
      <c r="B30" s="18" t="s">
        <v>169</v>
      </c>
      <c r="C30" s="18" t="s">
        <v>98</v>
      </c>
      <c r="D30" s="22" t="s">
        <v>99</v>
      </c>
      <c r="E30" s="31" t="s">
        <v>136</v>
      </c>
      <c r="F30" s="4">
        <v>440000</v>
      </c>
      <c r="G30" s="11">
        <v>400000</v>
      </c>
      <c r="H30" s="34">
        <v>40000</v>
      </c>
    </row>
    <row r="31" spans="1:8" s="13" customFormat="1" ht="75" x14ac:dyDescent="0.25">
      <c r="A31" s="17" t="s">
        <v>79</v>
      </c>
      <c r="B31" s="18" t="s">
        <v>170</v>
      </c>
      <c r="C31" s="18" t="s">
        <v>9</v>
      </c>
      <c r="D31" s="26" t="s">
        <v>21</v>
      </c>
      <c r="E31" s="29" t="s">
        <v>132</v>
      </c>
      <c r="F31" s="4">
        <v>440000</v>
      </c>
      <c r="G31" s="11">
        <v>440000</v>
      </c>
      <c r="H31" s="34"/>
    </row>
    <row r="32" spans="1:8" s="13" customFormat="1" ht="90" x14ac:dyDescent="0.25">
      <c r="A32" s="17" t="s">
        <v>80</v>
      </c>
      <c r="B32" s="18" t="s">
        <v>171</v>
      </c>
      <c r="C32" s="18" t="s">
        <v>100</v>
      </c>
      <c r="D32" s="23" t="s">
        <v>22</v>
      </c>
      <c r="E32" s="29" t="s">
        <v>137</v>
      </c>
      <c r="F32" s="4">
        <v>440000</v>
      </c>
      <c r="G32" s="11">
        <v>440000</v>
      </c>
      <c r="H32" s="34"/>
    </row>
    <row r="33" spans="1:8" s="13" customFormat="1" ht="75" x14ac:dyDescent="0.25">
      <c r="A33" s="17" t="s">
        <v>112</v>
      </c>
      <c r="B33" s="18" t="s">
        <v>172</v>
      </c>
      <c r="C33" s="18" t="s">
        <v>44</v>
      </c>
      <c r="D33" s="23" t="s">
        <v>45</v>
      </c>
      <c r="E33" s="29" t="s">
        <v>132</v>
      </c>
      <c r="F33" s="4">
        <v>440000</v>
      </c>
      <c r="G33" s="11">
        <v>440000</v>
      </c>
      <c r="H33" s="34"/>
    </row>
    <row r="34" spans="1:8" s="13" customFormat="1" ht="75" x14ac:dyDescent="0.25">
      <c r="A34" s="17" t="s">
        <v>113</v>
      </c>
      <c r="B34" s="18" t="s">
        <v>173</v>
      </c>
      <c r="C34" s="18" t="s">
        <v>125</v>
      </c>
      <c r="D34" s="23" t="s">
        <v>126</v>
      </c>
      <c r="E34" s="29" t="s">
        <v>132</v>
      </c>
      <c r="F34" s="4">
        <v>440000</v>
      </c>
      <c r="G34" s="11">
        <v>440000</v>
      </c>
      <c r="H34" s="34"/>
    </row>
    <row r="35" spans="1:8" s="13" customFormat="1" ht="75" x14ac:dyDescent="0.25">
      <c r="A35" s="17" t="s">
        <v>81</v>
      </c>
      <c r="B35" s="18" t="s">
        <v>174</v>
      </c>
      <c r="C35" s="18" t="s">
        <v>4</v>
      </c>
      <c r="D35" s="22" t="s">
        <v>23</v>
      </c>
      <c r="E35" s="29" t="s">
        <v>132</v>
      </c>
      <c r="F35" s="4">
        <v>440000</v>
      </c>
      <c r="G35" s="11">
        <v>440000</v>
      </c>
      <c r="H35" s="34"/>
    </row>
    <row r="36" spans="1:8" s="13" customFormat="1" ht="110.25" x14ac:dyDescent="0.25">
      <c r="A36" s="17" t="s">
        <v>82</v>
      </c>
      <c r="B36" s="18" t="s">
        <v>175</v>
      </c>
      <c r="C36" s="18" t="s">
        <v>52</v>
      </c>
      <c r="D36" s="22" t="s">
        <v>53</v>
      </c>
      <c r="E36" s="29" t="s">
        <v>132</v>
      </c>
      <c r="F36" s="4">
        <v>2640000</v>
      </c>
      <c r="G36" s="11">
        <v>2640000</v>
      </c>
      <c r="H36" s="34"/>
    </row>
    <row r="37" spans="1:8" s="13" customFormat="1" ht="75" x14ac:dyDescent="0.25">
      <c r="A37" s="17" t="s">
        <v>83</v>
      </c>
      <c r="B37" s="18" t="s">
        <v>176</v>
      </c>
      <c r="C37" s="18" t="s">
        <v>101</v>
      </c>
      <c r="D37" s="23" t="s">
        <v>24</v>
      </c>
      <c r="E37" s="29" t="s">
        <v>132</v>
      </c>
      <c r="F37" s="4">
        <v>440000</v>
      </c>
      <c r="G37" s="11">
        <v>440000</v>
      </c>
      <c r="H37" s="34"/>
    </row>
    <row r="38" spans="1:8" s="13" customFormat="1" ht="75" x14ac:dyDescent="0.25">
      <c r="A38" s="17" t="s">
        <v>84</v>
      </c>
      <c r="B38" s="18" t="s">
        <v>177</v>
      </c>
      <c r="C38" s="18" t="s">
        <v>10</v>
      </c>
      <c r="D38" s="23" t="s">
        <v>36</v>
      </c>
      <c r="E38" s="29" t="s">
        <v>132</v>
      </c>
      <c r="F38" s="4">
        <v>440000</v>
      </c>
      <c r="G38" s="11">
        <v>440000</v>
      </c>
      <c r="H38" s="34"/>
    </row>
    <row r="39" spans="1:8" s="13" customFormat="1" ht="150" x14ac:dyDescent="0.25">
      <c r="A39" s="17" t="s">
        <v>85</v>
      </c>
      <c r="B39" s="18" t="s">
        <v>178</v>
      </c>
      <c r="C39" s="18" t="s">
        <v>11</v>
      </c>
      <c r="D39" s="22" t="s">
        <v>25</v>
      </c>
      <c r="E39" s="29" t="s">
        <v>140</v>
      </c>
      <c r="F39" s="4">
        <v>440000</v>
      </c>
      <c r="G39" s="11">
        <v>394813</v>
      </c>
      <c r="H39" s="34">
        <v>45187</v>
      </c>
    </row>
    <row r="40" spans="1:8" s="13" customFormat="1" ht="45" x14ac:dyDescent="0.25">
      <c r="A40" s="17" t="s">
        <v>86</v>
      </c>
      <c r="B40" s="18" t="s">
        <v>179</v>
      </c>
      <c r="C40" s="18" t="s">
        <v>127</v>
      </c>
      <c r="D40" s="23" t="s">
        <v>128</v>
      </c>
      <c r="E40" s="31" t="s">
        <v>138</v>
      </c>
      <c r="F40" s="4">
        <v>440000</v>
      </c>
      <c r="G40" s="11">
        <v>440000</v>
      </c>
      <c r="H40" s="34"/>
    </row>
    <row r="41" spans="1:8" s="13" customFormat="1" ht="75" x14ac:dyDescent="0.25">
      <c r="A41" s="17" t="s">
        <v>87</v>
      </c>
      <c r="B41" s="18" t="s">
        <v>180</v>
      </c>
      <c r="C41" s="18" t="s">
        <v>34</v>
      </c>
      <c r="D41" s="24" t="s">
        <v>26</v>
      </c>
      <c r="E41" s="29" t="s">
        <v>132</v>
      </c>
      <c r="F41" s="4">
        <v>440000</v>
      </c>
      <c r="G41" s="11">
        <v>440000</v>
      </c>
      <c r="H41" s="34"/>
    </row>
    <row r="42" spans="1:8" s="13" customFormat="1" ht="75.75" thickBot="1" x14ac:dyDescent="0.3">
      <c r="A42" s="17" t="s">
        <v>88</v>
      </c>
      <c r="B42" s="18" t="s">
        <v>181</v>
      </c>
      <c r="C42" s="18" t="s">
        <v>102</v>
      </c>
      <c r="D42" s="21" t="s">
        <v>41</v>
      </c>
      <c r="E42" s="29" t="s">
        <v>132</v>
      </c>
      <c r="F42" s="4">
        <v>440000</v>
      </c>
      <c r="G42" s="11">
        <v>440000</v>
      </c>
      <c r="H42" s="34"/>
    </row>
    <row r="43" spans="1:8" s="13" customFormat="1" ht="35.25" customHeight="1" thickBot="1" x14ac:dyDescent="0.3">
      <c r="A43" s="37"/>
      <c r="B43" s="38"/>
      <c r="C43" s="38"/>
      <c r="D43" s="38"/>
      <c r="E43" s="38"/>
      <c r="F43" s="27">
        <f>SUM(F4:F42)</f>
        <v>19359069</v>
      </c>
      <c r="G43" s="28">
        <f>SUM(G4:G42)</f>
        <v>16494813</v>
      </c>
      <c r="H43" s="36">
        <f>SUM(H4:H42)</f>
        <v>2864256</v>
      </c>
    </row>
    <row r="46" spans="1:8" ht="35.25" customHeight="1" x14ac:dyDescent="0.25">
      <c r="D46" s="12"/>
    </row>
    <row r="47" spans="1:8" ht="35.25" customHeight="1" x14ac:dyDescent="0.25">
      <c r="D47" s="12"/>
    </row>
    <row r="48" spans="1:8" ht="35.25" customHeight="1" x14ac:dyDescent="0.25">
      <c r="D48" s="12"/>
    </row>
    <row r="49" spans="3:4" ht="35.25" customHeight="1" x14ac:dyDescent="0.25">
      <c r="D49" s="12"/>
    </row>
    <row r="50" spans="3:4" ht="35.25" customHeight="1" x14ac:dyDescent="0.25">
      <c r="C50" s="12"/>
      <c r="D50" s="12"/>
    </row>
    <row r="51" spans="3:4" ht="35.25" customHeight="1" x14ac:dyDescent="0.25">
      <c r="C51" s="12"/>
      <c r="D51" s="12"/>
    </row>
    <row r="52" spans="3:4" ht="35.25" customHeight="1" x14ac:dyDescent="0.25">
      <c r="C52" s="12"/>
      <c r="D52" s="12"/>
    </row>
    <row r="53" spans="3:4" ht="35.25" customHeight="1" x14ac:dyDescent="0.25">
      <c r="C53" s="12"/>
      <c r="D53" s="12"/>
    </row>
  </sheetData>
  <autoFilter ref="A3:H43">
    <sortState ref="A3:J53">
      <sortCondition ref="C2:C53"/>
    </sortState>
  </autoFilter>
  <mergeCells count="6">
    <mergeCell ref="A43:E43"/>
    <mergeCell ref="A1:H1"/>
    <mergeCell ref="D2:D3"/>
    <mergeCell ref="E2:E3"/>
    <mergeCell ref="F2:F3"/>
    <mergeCell ref="G2:H2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2026. évi pályázati összesítés</vt:lpstr>
      <vt:lpstr>'2026. évi pályázati összesítés'!Nyomtatási_terület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Zsákné Bujdosó Laura</dc:creator>
  <cp:lastModifiedBy>Zsákné Bujdosó Laura</cp:lastModifiedBy>
  <cp:lastPrinted>2026-05-11T12:52:23Z</cp:lastPrinted>
  <dcterms:created xsi:type="dcterms:W3CDTF">2019-04-17T06:30:20Z</dcterms:created>
  <dcterms:modified xsi:type="dcterms:W3CDTF">2026-05-27T07:09:49Z</dcterms:modified>
</cp:coreProperties>
</file>